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0-В до 500\16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8" i="1" l="1"/>
  <c r="A27" i="1" l="1"/>
  <c r="A28" i="1"/>
  <c r="A29" i="1"/>
  <c r="A30" i="1"/>
  <c r="A31" i="1"/>
  <c r="A32" i="1"/>
  <c r="A33" i="1"/>
  <c r="A34" i="1"/>
  <c r="A35" i="1"/>
  <c r="A36" i="1"/>
  <c r="A37" i="1"/>
  <c r="A12" i="1"/>
</calcChain>
</file>

<file path=xl/sharedStrings.xml><?xml version="1.0" encoding="utf-8"?>
<sst xmlns="http://schemas.openxmlformats.org/spreadsheetml/2006/main" count="156" uniqueCount="62">
  <si>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</si>
  <si>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</si>
  <si>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</si>
  <si>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</si>
  <si>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</si>
  <si>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</si>
  <si>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</si>
  <si>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</si>
  <si>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</si>
  <si>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</si>
  <si>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</si>
  <si>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</si>
  <si>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</si>
  <si>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</si>
  <si>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</si>
  <si>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</si>
  <si>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</si>
  <si>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</si>
  <si>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</si>
  <si>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</si>
  <si>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</si>
  <si>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</si>
  <si>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</si>
  <si>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"Знаки и средства по ТБ, ОТ, БД (135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</si>
  <si>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НВЛ-2025/30-В </t>
    </r>
  </si>
  <si>
    <t>ЛОТ ДЕЛИМЫЙ</t>
  </si>
  <si>
    <t>VNK2000001</t>
  </si>
  <si>
    <t>НВЛ</t>
  </si>
  <si>
    <t>1423803</t>
  </si>
  <si>
    <t>Хомут Х3 опоры дорожных знаков (3.503.9-80.1-10)</t>
  </si>
  <si>
    <t>ШТ</t>
  </si>
  <si>
    <t>VNK2200001</t>
  </si>
  <si>
    <t>1020931</t>
  </si>
  <si>
    <t>Знак F 11 "Звуковой оповещатель пожарной тревоги"</t>
  </si>
  <si>
    <t>VNK1700002</t>
  </si>
  <si>
    <t>1362685</t>
  </si>
  <si>
    <t>Знак дорожный 3.13 "Ограничение высоты" (10,0м)</t>
  </si>
  <si>
    <t>VNK2300002</t>
  </si>
  <si>
    <t>1020930</t>
  </si>
  <si>
    <t>Знак F 10 "Кнопка включения установок (систем) пожарной автоматики"</t>
  </si>
  <si>
    <t>VNK2300003</t>
  </si>
  <si>
    <t>1211770</t>
  </si>
  <si>
    <t>Столбик сигнальный простой пластмассовый</t>
  </si>
  <si>
    <t>VNK2300012</t>
  </si>
  <si>
    <t>VNK2300013</t>
  </si>
  <si>
    <t>VNK2400050</t>
  </si>
  <si>
    <t>VNK2400003</t>
  </si>
  <si>
    <t>1062228</t>
  </si>
  <si>
    <t>Знак F15 Огнетушитель</t>
  </si>
  <si>
    <t>VNK2400048</t>
  </si>
  <si>
    <t>VNK2400051</t>
  </si>
  <si>
    <t>VNK2400052</t>
  </si>
  <si>
    <t>VNK2400049</t>
  </si>
  <si>
    <t>VNK2400053</t>
  </si>
  <si>
    <t>VNK2400054</t>
  </si>
  <si>
    <t>VNK2400055</t>
  </si>
  <si>
    <t>VNK2500002</t>
  </si>
  <si>
    <t>VNK2500003</t>
  </si>
  <si>
    <t>VNK2500008</t>
  </si>
  <si>
    <t>VNK2500009</t>
  </si>
  <si>
    <t>VNK2500010</t>
  </si>
  <si>
    <t>VNK2500011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</si>
</sst>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4" sqref="A44:I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32</v>
      </c>
      <c r="H12" s="37">
        <v>432.6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7</v>
      </c>
      <c r="H13" s="37">
        <v>51.66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2</v>
      </c>
      <c r="H14" s="37">
        <v>1719.64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3</v>
      </c>
      <c r="H15" s="37">
        <v>67.739999999999995</v>
      </c>
      <c r="I15" s="26">
        <v>42832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16</v>
      </c>
      <c r="H16" s="37">
        <v>383.99</v>
      </c>
      <c r="I16" s="26">
        <v>43957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16</v>
      </c>
      <c r="H17" s="37">
        <v>383.99</v>
      </c>
      <c r="I17" s="26">
        <v>43958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5</v>
      </c>
      <c r="H18" s="37">
        <v>383.98</v>
      </c>
      <c r="I18" s="26">
        <v>39995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27</v>
      </c>
      <c r="D19" s="24" t="s">
        <v>38</v>
      </c>
      <c r="E19" s="25" t="s">
        <v>39</v>
      </c>
      <c r="F19" s="24" t="s">
        <v>30</v>
      </c>
      <c r="G19" s="27">
        <v>3</v>
      </c>
      <c r="H19" s="37">
        <v>73.099999999999994</v>
      </c>
      <c r="I19" s="26">
        <v>42986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27</v>
      </c>
      <c r="D20" s="24" t="s">
        <v>47</v>
      </c>
      <c r="E20" s="25" t="s">
        <v>48</v>
      </c>
      <c r="F20" s="24" t="s">
        <v>30</v>
      </c>
      <c r="G20" s="27">
        <v>1</v>
      </c>
      <c r="H20" s="37">
        <v>30.06</v>
      </c>
      <c r="I20" s="26">
        <v>42755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2</v>
      </c>
      <c r="H21" s="37">
        <v>73.099999999999994</v>
      </c>
      <c r="I21" s="26">
        <v>42986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50</v>
      </c>
      <c r="C22" s="24" t="s">
        <v>27</v>
      </c>
      <c r="D22" s="24" t="s">
        <v>38</v>
      </c>
      <c r="E22" s="25" t="s">
        <v>39</v>
      </c>
      <c r="F22" s="24" t="s">
        <v>30</v>
      </c>
      <c r="G22" s="27">
        <v>3</v>
      </c>
      <c r="H22" s="37">
        <v>51.66</v>
      </c>
      <c r="I22" s="26">
        <v>42552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51</v>
      </c>
      <c r="C23" s="24" t="s">
        <v>27</v>
      </c>
      <c r="D23" s="24" t="s">
        <v>38</v>
      </c>
      <c r="E23" s="25" t="s">
        <v>39</v>
      </c>
      <c r="F23" s="24" t="s">
        <v>30</v>
      </c>
      <c r="G23" s="27">
        <v>3</v>
      </c>
      <c r="H23" s="37">
        <v>73.099999999999994</v>
      </c>
      <c r="I23" s="26">
        <v>42986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32</v>
      </c>
      <c r="E24" s="25" t="s">
        <v>33</v>
      </c>
      <c r="F24" s="24" t="s">
        <v>30</v>
      </c>
      <c r="G24" s="27">
        <v>2</v>
      </c>
      <c r="H24" s="37">
        <v>51.66</v>
      </c>
      <c r="I24" s="26">
        <v>42552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4</v>
      </c>
      <c r="H25" s="37">
        <v>73.099999999999994</v>
      </c>
      <c r="I25" s="26">
        <v>42986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27</v>
      </c>
      <c r="D26" s="24" t="s">
        <v>32</v>
      </c>
      <c r="E26" s="25" t="s">
        <v>33</v>
      </c>
      <c r="F26" s="24" t="s">
        <v>30</v>
      </c>
      <c r="G26" s="27">
        <v>2</v>
      </c>
      <c r="H26" s="37">
        <v>73.099999999999994</v>
      </c>
      <c r="I26" s="26">
        <v>42986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37" si="1">ROW(A27)-11</f>
        <v>16</v>
      </c>
      <c r="B27" s="24" t="s">
        <v>53</v>
      </c>
      <c r="C27" s="24" t="s">
        <v>27</v>
      </c>
      <c r="D27" s="24" t="s">
        <v>38</v>
      </c>
      <c r="E27" s="25" t="s">
        <v>39</v>
      </c>
      <c r="F27" s="24" t="s">
        <v>30</v>
      </c>
      <c r="G27" s="27">
        <v>3</v>
      </c>
      <c r="H27" s="37">
        <v>32.020000000000003</v>
      </c>
      <c r="I27" s="26">
        <v>42552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54</v>
      </c>
      <c r="C28" s="24" t="s">
        <v>27</v>
      </c>
      <c r="D28" s="24" t="s">
        <v>38</v>
      </c>
      <c r="E28" s="25" t="s">
        <v>39</v>
      </c>
      <c r="F28" s="24" t="s">
        <v>30</v>
      </c>
      <c r="G28" s="27">
        <v>1</v>
      </c>
      <c r="H28" s="37">
        <v>73.099999999999994</v>
      </c>
      <c r="I28" s="26">
        <v>42986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55</v>
      </c>
      <c r="C29" s="24" t="s">
        <v>27</v>
      </c>
      <c r="D29" s="24" t="s">
        <v>38</v>
      </c>
      <c r="E29" s="25" t="s">
        <v>39</v>
      </c>
      <c r="F29" s="24" t="s">
        <v>30</v>
      </c>
      <c r="G29" s="27">
        <v>1</v>
      </c>
      <c r="H29" s="37">
        <v>73.099999999999994</v>
      </c>
      <c r="I29" s="26">
        <v>42986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56</v>
      </c>
      <c r="C30" s="24" t="s">
        <v>27</v>
      </c>
      <c r="D30" s="24" t="s">
        <v>38</v>
      </c>
      <c r="E30" s="25" t="s">
        <v>39</v>
      </c>
      <c r="F30" s="24" t="s">
        <v>30</v>
      </c>
      <c r="G30" s="27">
        <v>1</v>
      </c>
      <c r="H30" s="37">
        <v>73.099999999999994</v>
      </c>
      <c r="I30" s="26">
        <v>42986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57</v>
      </c>
      <c r="C31" s="24" t="s">
        <v>27</v>
      </c>
      <c r="D31" s="24" t="s">
        <v>38</v>
      </c>
      <c r="E31" s="25" t="s">
        <v>39</v>
      </c>
      <c r="F31" s="24" t="s">
        <v>30</v>
      </c>
      <c r="G31" s="27">
        <v>2</v>
      </c>
      <c r="H31" s="37">
        <v>51.66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7</v>
      </c>
      <c r="H32" s="37">
        <v>10.1</v>
      </c>
      <c r="I32" s="26">
        <v>43286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58</v>
      </c>
      <c r="C33" s="24" t="s">
        <v>27</v>
      </c>
      <c r="D33" s="24" t="s">
        <v>38</v>
      </c>
      <c r="E33" s="25" t="s">
        <v>39</v>
      </c>
      <c r="F33" s="24" t="s">
        <v>30</v>
      </c>
      <c r="G33" s="27">
        <v>2</v>
      </c>
      <c r="H33" s="37">
        <v>51.66</v>
      </c>
      <c r="I33" s="26">
        <v>42552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59</v>
      </c>
      <c r="C34" s="24" t="s">
        <v>27</v>
      </c>
      <c r="D34" s="24" t="s">
        <v>38</v>
      </c>
      <c r="E34" s="25" t="s">
        <v>39</v>
      </c>
      <c r="F34" s="24" t="s">
        <v>30</v>
      </c>
      <c r="G34" s="27">
        <v>1</v>
      </c>
      <c r="H34" s="37">
        <v>32.020000000000003</v>
      </c>
      <c r="I34" s="26">
        <v>42552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59</v>
      </c>
      <c r="C35" s="24" t="s">
        <v>27</v>
      </c>
      <c r="D35" s="24" t="s">
        <v>32</v>
      </c>
      <c r="E35" s="25" t="s">
        <v>33</v>
      </c>
      <c r="F35" s="24" t="s">
        <v>30</v>
      </c>
      <c r="G35" s="27">
        <v>2</v>
      </c>
      <c r="H35" s="37">
        <v>51.66</v>
      </c>
      <c r="I35" s="26">
        <v>42552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60</v>
      </c>
      <c r="C36" s="24" t="s">
        <v>27</v>
      </c>
      <c r="D36" s="24" t="s">
        <v>32</v>
      </c>
      <c r="E36" s="25" t="s">
        <v>33</v>
      </c>
      <c r="F36" s="24" t="s">
        <v>30</v>
      </c>
      <c r="G36" s="27">
        <v>13</v>
      </c>
      <c r="H36" s="37">
        <v>73.099999999999994</v>
      </c>
      <c r="I36" s="26">
        <v>42986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61</v>
      </c>
      <c r="C37" s="24" t="s">
        <v>27</v>
      </c>
      <c r="D37" s="24" t="s">
        <v>32</v>
      </c>
      <c r="E37" s="25" t="s">
        <v>33</v>
      </c>
      <c r="F37" s="24" t="s">
        <v>30</v>
      </c>
      <c r="G37" s="27">
        <v>1</v>
      </c>
      <c r="H37" s="37">
        <v>32.020000000000003</v>
      </c>
      <c r="I37" s="26">
        <v>42552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4.25" customHeight="1" x14ac:dyDescent="0.2">
      <c r="A38" s="30"/>
      <c r="B38" s="35" t="s">
        <v>22</v>
      </c>
      <c r="C38" s="31"/>
      <c r="D38" s="31"/>
      <c r="E38" s="32"/>
      <c r="F38" s="36"/>
      <c r="G38" s="36">
        <f>SUM(G12:G37)</f>
        <v>135</v>
      </c>
      <c r="H38" s="33"/>
      <c r="I38" s="34"/>
      <c r="J38" s="29"/>
      <c r="K38" s="21"/>
      <c r="L38" s="21"/>
      <c r="M38" s="21"/>
      <c r="N38" s="21"/>
      <c r="O38" s="21"/>
      <c r="P38" s="21"/>
      <c r="Q38" s="21"/>
    </row>
    <row r="39" spans="1:17" s="4" customFormat="1" x14ac:dyDescent="0.25">
      <c r="A39" s="43"/>
      <c r="B39" s="44"/>
      <c r="C39" s="44"/>
      <c r="D39" s="44"/>
      <c r="E39" s="44"/>
      <c r="F39" s="44"/>
      <c r="G39" s="44"/>
      <c r="H39" s="44"/>
      <c r="I39" s="45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9" t="s">
        <v>7</v>
      </c>
      <c r="B40" s="40"/>
      <c r="C40" s="40"/>
      <c r="D40" s="40"/>
      <c r="E40" s="41"/>
      <c r="F40" s="52" t="s">
        <v>13</v>
      </c>
      <c r="G40" s="52"/>
      <c r="H40" s="52"/>
      <c r="I40" s="52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9" t="s">
        <v>8</v>
      </c>
      <c r="B41" s="40"/>
      <c r="C41" s="40"/>
      <c r="D41" s="40"/>
      <c r="E41" s="41"/>
      <c r="F41" s="42" t="s">
        <v>12</v>
      </c>
      <c r="G41" s="42"/>
      <c r="H41" s="42"/>
      <c r="I41" s="42"/>
      <c r="Q41" s="12"/>
    </row>
    <row r="42" spans="1:17" s="4" customFormat="1" ht="33.75" customHeight="1" x14ac:dyDescent="0.25">
      <c r="A42" s="39" t="s">
        <v>14</v>
      </c>
      <c r="B42" s="40"/>
      <c r="C42" s="40"/>
      <c r="D42" s="40"/>
      <c r="E42" s="41"/>
      <c r="F42" s="42" t="s">
        <v>11</v>
      </c>
      <c r="G42" s="42"/>
      <c r="H42" s="42"/>
      <c r="I42" s="42"/>
      <c r="Q42" s="12"/>
    </row>
    <row r="43" spans="1:17" ht="121.5" customHeight="1" x14ac:dyDescent="0.25">
      <c r="A43" s="46" t="s">
        <v>16</v>
      </c>
      <c r="B43" s="47"/>
      <c r="C43" s="47"/>
      <c r="D43" s="47"/>
      <c r="E43" s="48"/>
      <c r="F43" s="49" t="s">
        <v>17</v>
      </c>
      <c r="G43" s="49"/>
      <c r="H43" s="49"/>
      <c r="I43" s="49"/>
    </row>
    <row r="44" spans="1:17" ht="100.5" customHeight="1" x14ac:dyDescent="0.3">
      <c r="A44" s="38"/>
      <c r="B44" s="38"/>
      <c r="C44" s="38"/>
      <c r="D44" s="38"/>
      <c r="E44" s="38"/>
      <c r="F44" s="50"/>
      <c r="G44" s="50"/>
      <c r="H44" s="50"/>
      <c r="I44" s="50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19">
    <mergeCell ref="H1:I1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2025-07-16T08:47:01Z</dcterms:modified>
</cp:coreProperties>
</file>